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6" i="2"/>
  <c r="K23" i="1"/>
  <c r="J23"/>
  <c r="I23"/>
  <c r="H23"/>
  <c r="G23"/>
  <c r="F23"/>
  <c r="E23"/>
  <c r="F16" i="2"/>
  <c r="C16"/>
  <c r="L5" i="1"/>
  <c r="L6"/>
  <c r="L7"/>
  <c r="L8"/>
  <c r="L9"/>
  <c r="L10"/>
  <c r="L11"/>
  <c r="L12"/>
  <c r="L13"/>
  <c r="L14"/>
  <c r="L15"/>
  <c r="L16"/>
  <c r="L17"/>
  <c r="L18"/>
  <c r="L19"/>
  <c r="L20"/>
  <c r="L21"/>
  <c r="L22"/>
  <c r="L4"/>
  <c r="L23" l="1"/>
</calcChain>
</file>

<file path=xl/sharedStrings.xml><?xml version="1.0" encoding="utf-8"?>
<sst xmlns="http://schemas.openxmlformats.org/spreadsheetml/2006/main" count="110" uniqueCount="75">
  <si>
    <t>Employee Name</t>
  </si>
  <si>
    <t>Father'sName</t>
  </si>
  <si>
    <t>Employee Number</t>
  </si>
  <si>
    <t xml:space="preserve">Present </t>
  </si>
  <si>
    <t>Absent</t>
  </si>
  <si>
    <t>BASIC SALARY</t>
  </si>
  <si>
    <t>HRA</t>
  </si>
  <si>
    <t>CONVEYANCE</t>
  </si>
  <si>
    <t>TDS Deduction</t>
  </si>
  <si>
    <t>PF Deduction</t>
  </si>
  <si>
    <t>125020</t>
  </si>
  <si>
    <t>125021</t>
  </si>
  <si>
    <t>125022</t>
  </si>
  <si>
    <t>125023</t>
  </si>
  <si>
    <t>125024</t>
  </si>
  <si>
    <t>125025</t>
  </si>
  <si>
    <t>125026</t>
  </si>
  <si>
    <t>125027</t>
  </si>
  <si>
    <t>125028</t>
  </si>
  <si>
    <t>125031</t>
  </si>
  <si>
    <t>125032</t>
  </si>
  <si>
    <t>125033</t>
  </si>
  <si>
    <t>125034</t>
  </si>
  <si>
    <t>125035</t>
  </si>
  <si>
    <t>125036</t>
  </si>
  <si>
    <t>125037</t>
  </si>
  <si>
    <t>SUNIL KUMAR MEENA</t>
  </si>
  <si>
    <t>AADITYA BHARAT KUMAR PANDYA</t>
  </si>
  <si>
    <t>ABHISHEK ANAND</t>
  </si>
  <si>
    <t>ABHISHEK TIWARI</t>
  </si>
  <si>
    <t>AMAN GUPTA</t>
  </si>
  <si>
    <t>AMIT SAXENA</t>
  </si>
  <si>
    <t>ANKIT ANAND</t>
  </si>
  <si>
    <t>ANURAG DASH</t>
  </si>
  <si>
    <t>ARPIT SRIVASTAVA</t>
  </si>
  <si>
    <t>CHANDAN KUMAR</t>
  </si>
  <si>
    <t>DIGRAJ SINGH CHAHAL</t>
  </si>
  <si>
    <t>GOURAV GARG</t>
  </si>
  <si>
    <t>KONANKI SIVARAM</t>
  </si>
  <si>
    <t>KUMAR SHUBHAM</t>
  </si>
  <si>
    <t>MADHAV GOSWAMI</t>
  </si>
  <si>
    <t>MD. SHADAB ALAM</t>
  </si>
  <si>
    <t>MUDIT DHAKAR</t>
  </si>
  <si>
    <t>NAVIN KUMAR</t>
  </si>
  <si>
    <t>NITISH ARYA</t>
  </si>
  <si>
    <t>RONAK P KARIA</t>
  </si>
  <si>
    <t>SAMYAK JAIN</t>
  </si>
  <si>
    <t>SAURABH KUMAR DUVESH</t>
  </si>
  <si>
    <t>SHIVAM KUMAR</t>
  </si>
  <si>
    <t>SHUBHENDU SINGH</t>
  </si>
  <si>
    <t>SRIKANT KUMAR</t>
  </si>
  <si>
    <t>TANMAY SAH</t>
  </si>
  <si>
    <t>VAIBHAV GOYAL</t>
  </si>
  <si>
    <t>VIKAS POONIA</t>
  </si>
  <si>
    <t>MALINENI MAURYA</t>
  </si>
  <si>
    <t>ABHAY KUMAR SINGH</t>
  </si>
  <si>
    <t>ABHISHEK JAISWAL</t>
  </si>
  <si>
    <t>AHIRON DEORI</t>
  </si>
  <si>
    <t>AKASH GRAMIN</t>
  </si>
  <si>
    <t>AMIT BARJATYA</t>
  </si>
  <si>
    <t>ANAND AGRAWAL</t>
  </si>
  <si>
    <t>ANKUR DUHOON</t>
  </si>
  <si>
    <t>ANURAG MEHER</t>
  </si>
  <si>
    <t>ASHESH ANAND</t>
  </si>
  <si>
    <t>AYUSH BHUYAN</t>
  </si>
  <si>
    <t>125038</t>
  </si>
  <si>
    <t>125039</t>
  </si>
  <si>
    <t>125040</t>
  </si>
  <si>
    <t>TOTAL</t>
  </si>
  <si>
    <t>Sales Chart</t>
  </si>
  <si>
    <t>TOTAL SALES</t>
  </si>
  <si>
    <t>NAME OF SELLER</t>
  </si>
  <si>
    <t>AMOUNT</t>
  </si>
  <si>
    <t>SALARY FOR THE MONTH OF MARCH- 2018</t>
  </si>
  <si>
    <t>GRAND TOTAL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</si>
</sst>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65"/>
        <bgColor auto="1"/>
      </patternFill>
    </fill>
    <fill>
      <patternFill patternType="solid">
        <fgColor theme="9" tint="-0.249977111117893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C000"/>
        </stop>
      </gradient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0000"/>
        </stop>
      </gradientFill>
    </fill>
    <fill>
      <patternFill patternType="solid">
        <fgColor rgb="FFFFCCCC"/>
        <bgColor indexed="64"/>
      </patternFill>
    </fill>
  </fills>
  <borders count="46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ck">
        <color rgb="FFFF0000"/>
      </right>
      <top style="thin">
        <color rgb="FFFF0000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medium">
        <color rgb="FFFF0000"/>
      </right>
      <top style="thin">
        <color rgb="FFFF0000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/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/>
      <diagonal/>
    </border>
    <border>
      <left style="thick">
        <color rgb="FF00B050"/>
      </left>
      <right style="thin">
        <color rgb="FF00B050"/>
      </right>
      <top style="thick">
        <color rgb="FF00B050"/>
      </top>
      <bottom style="thin">
        <color rgb="FF00B050"/>
      </bottom>
      <diagonal/>
    </border>
    <border>
      <left style="thin">
        <color rgb="FF00B050"/>
      </left>
      <right style="thick">
        <color rgb="FF00B050"/>
      </right>
      <top style="thick">
        <color rgb="FF00B050"/>
      </top>
      <bottom style="thin">
        <color rgb="FF00B050"/>
      </bottom>
      <diagonal/>
    </border>
    <border>
      <left style="thick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ck">
        <color rgb="FF00B050"/>
      </right>
      <top style="thin">
        <color rgb="FF00B050"/>
      </top>
      <bottom style="thin">
        <color rgb="FF00B050"/>
      </bottom>
      <diagonal/>
    </border>
    <border>
      <left style="thick">
        <color rgb="FF00B050"/>
      </left>
      <right style="thin">
        <color rgb="FF00B050"/>
      </right>
      <top style="thin">
        <color rgb="FF00B050"/>
      </top>
      <bottom style="thick">
        <color rgb="FF00B050"/>
      </bottom>
      <diagonal/>
    </border>
    <border>
      <left style="thin">
        <color rgb="FF00B050"/>
      </left>
      <right style="thick">
        <color rgb="FF00B050"/>
      </right>
      <top style="thin">
        <color rgb="FF00B050"/>
      </top>
      <bottom style="thick">
        <color rgb="FF00B050"/>
      </bottom>
      <diagonal/>
    </border>
    <border>
      <left style="thick">
        <color rgb="FF00B0F0"/>
      </left>
      <right style="thin">
        <color rgb="FF00B0F0"/>
      </right>
      <top style="thick">
        <color rgb="FF00B0F0"/>
      </top>
      <bottom style="thin">
        <color rgb="FF00B0F0"/>
      </bottom>
      <diagonal/>
    </border>
    <border>
      <left style="thin">
        <color rgb="FF00B0F0"/>
      </left>
      <right style="thick">
        <color rgb="FF00B0F0"/>
      </right>
      <top style="thick">
        <color rgb="FF00B0F0"/>
      </top>
      <bottom style="thin">
        <color rgb="FF00B0F0"/>
      </bottom>
      <diagonal/>
    </border>
    <border>
      <left style="thick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ck">
        <color rgb="FF00B0F0"/>
      </right>
      <top style="thin">
        <color rgb="FF00B0F0"/>
      </top>
      <bottom style="thin">
        <color rgb="FF00B0F0"/>
      </bottom>
      <diagonal/>
    </border>
    <border>
      <left style="thick">
        <color rgb="FF00B0F0"/>
      </left>
      <right style="thin">
        <color rgb="FF00B0F0"/>
      </right>
      <top style="thin">
        <color rgb="FF00B0F0"/>
      </top>
      <bottom style="thick">
        <color rgb="FF00B0F0"/>
      </bottom>
      <diagonal/>
    </border>
    <border>
      <left style="thin">
        <color rgb="FF00B0F0"/>
      </left>
      <right style="thick">
        <color rgb="FF00B0F0"/>
      </right>
      <top style="thin">
        <color rgb="FF00B0F0"/>
      </top>
      <bottom style="thick">
        <color rgb="FF00B0F0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double">
        <color rgb="FFFF0000"/>
      </top>
      <bottom style="thick">
        <color rgb="FFFF0000"/>
      </bottom>
      <diagonal/>
    </border>
    <border>
      <left style="thin">
        <color rgb="FFFF0000"/>
      </left>
      <right style="thick">
        <color rgb="FFFF0000"/>
      </right>
      <top style="double">
        <color rgb="FFFF0000"/>
      </top>
      <bottom style="thick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/>
    <xf numFmtId="0" fontId="0" fillId="0" borderId="0" xfId="0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/>
    <xf numFmtId="0" fontId="3" fillId="2" borderId="2" xfId="0" applyFont="1" applyFill="1" applyBorder="1" applyAlignment="1">
      <alignment horizontal="center"/>
    </xf>
    <xf numFmtId="164" fontId="3" fillId="2" borderId="2" xfId="1" applyNumberFormat="1" applyFont="1" applyFill="1" applyBorder="1"/>
    <xf numFmtId="0" fontId="3" fillId="2" borderId="5" xfId="0" applyFont="1" applyFill="1" applyBorder="1" applyAlignment="1">
      <alignment horizontal="center"/>
    </xf>
    <xf numFmtId="164" fontId="3" fillId="2" borderId="5" xfId="1" applyNumberFormat="1" applyFont="1" applyFill="1" applyBorder="1"/>
    <xf numFmtId="0" fontId="3" fillId="2" borderId="11" xfId="0" applyFont="1" applyFill="1" applyBorder="1" applyAlignment="1">
      <alignment horizontal="center"/>
    </xf>
    <xf numFmtId="164" fontId="3" fillId="2" borderId="12" xfId="1" applyNumberFormat="1" applyFont="1" applyFill="1" applyBorder="1"/>
    <xf numFmtId="0" fontId="3" fillId="2" borderId="13" xfId="0" applyFont="1" applyFill="1" applyBorder="1" applyAlignment="1">
      <alignment horizontal="center"/>
    </xf>
    <xf numFmtId="164" fontId="3" fillId="2" borderId="14" xfId="1" applyNumberFormat="1" applyFont="1" applyFill="1" applyBorder="1"/>
    <xf numFmtId="0" fontId="3" fillId="2" borderId="12" xfId="0" applyFont="1" applyFill="1" applyBorder="1"/>
    <xf numFmtId="0" fontId="5" fillId="2" borderId="12" xfId="0" applyFont="1" applyFill="1" applyBorder="1"/>
    <xf numFmtId="0" fontId="3" fillId="2" borderId="14" xfId="0" applyFont="1" applyFill="1" applyBorder="1"/>
    <xf numFmtId="0" fontId="3" fillId="2" borderId="19" xfId="0" applyFont="1" applyFill="1" applyBorder="1"/>
    <xf numFmtId="0" fontId="3" fillId="2" borderId="18" xfId="0" applyFont="1" applyFill="1" applyBorder="1" applyAlignment="1">
      <alignment horizontal="center"/>
    </xf>
    <xf numFmtId="164" fontId="3" fillId="2" borderId="19" xfId="1" applyNumberFormat="1" applyFont="1" applyFill="1" applyBorder="1"/>
    <xf numFmtId="0" fontId="3" fillId="2" borderId="24" xfId="0" applyFont="1" applyFill="1" applyBorder="1"/>
    <xf numFmtId="0" fontId="3" fillId="2" borderId="25" xfId="0" applyFont="1" applyFill="1" applyBorder="1"/>
    <xf numFmtId="0" fontId="4" fillId="2" borderId="25" xfId="0" applyFont="1" applyFill="1" applyBorder="1"/>
    <xf numFmtId="0" fontId="3" fillId="2" borderId="26" xfId="0" applyFont="1" applyFill="1" applyBorder="1"/>
    <xf numFmtId="0" fontId="3" fillId="2" borderId="27" xfId="0" quotePrefix="1" applyFont="1" applyFill="1" applyBorder="1" applyAlignment="1">
      <alignment horizontal="center"/>
    </xf>
    <xf numFmtId="0" fontId="3" fillId="2" borderId="28" xfId="0" quotePrefix="1" applyFont="1" applyFill="1" applyBorder="1" applyAlignment="1">
      <alignment horizontal="center"/>
    </xf>
    <xf numFmtId="0" fontId="3" fillId="2" borderId="29" xfId="0" quotePrefix="1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7" xfId="0" applyFont="1" applyFill="1" applyBorder="1"/>
    <xf numFmtId="164" fontId="2" fillId="8" borderId="15" xfId="1" applyNumberFormat="1" applyFont="1" applyFill="1" applyBorder="1"/>
    <xf numFmtId="164" fontId="2" fillId="8" borderId="16" xfId="1" applyNumberFormat="1" applyFont="1" applyFill="1" applyBorder="1"/>
    <xf numFmtId="164" fontId="2" fillId="8" borderId="17" xfId="1" applyNumberFormat="1" applyFont="1" applyFill="1" applyBorder="1"/>
    <xf numFmtId="0" fontId="2" fillId="8" borderId="10" xfId="0" applyFont="1" applyFill="1" applyBorder="1" applyAlignment="1">
      <alignment horizontal="center"/>
    </xf>
    <xf numFmtId="0" fontId="2" fillId="8" borderId="23" xfId="0" applyFont="1" applyFill="1" applyBorder="1"/>
    <xf numFmtId="0" fontId="2" fillId="8" borderId="22" xfId="0" applyFont="1" applyFill="1" applyBorder="1"/>
    <xf numFmtId="0" fontId="2" fillId="8" borderId="20" xfId="0" applyFont="1" applyFill="1" applyBorder="1" applyAlignment="1">
      <alignment horizontal="center"/>
    </xf>
    <xf numFmtId="0" fontId="2" fillId="8" borderId="21" xfId="0" applyFont="1" applyFill="1" applyBorder="1" applyAlignment="1">
      <alignment horizontal="center"/>
    </xf>
    <xf numFmtId="164" fontId="2" fillId="8" borderId="21" xfId="1" applyNumberFormat="1" applyFont="1" applyFill="1" applyBorder="1" applyAlignment="1">
      <alignment horizontal="right"/>
    </xf>
    <xf numFmtId="164" fontId="2" fillId="8" borderId="22" xfId="1" applyNumberFormat="1" applyFont="1" applyFill="1" applyBorder="1" applyAlignment="1">
      <alignment horizontal="right"/>
    </xf>
    <xf numFmtId="12" fontId="6" fillId="5" borderId="30" xfId="0" applyNumberFormat="1" applyFont="1" applyFill="1" applyBorder="1" applyAlignment="1"/>
    <xf numFmtId="12" fontId="6" fillId="5" borderId="31" xfId="0" applyNumberFormat="1" applyFont="1" applyFill="1" applyBorder="1" applyAlignment="1">
      <alignment horizontal="right"/>
    </xf>
    <xf numFmtId="12" fontId="3" fillId="2" borderId="32" xfId="0" applyNumberFormat="1" applyFont="1" applyFill="1" applyBorder="1" applyAlignment="1"/>
    <xf numFmtId="164" fontId="3" fillId="2" borderId="33" xfId="1" applyNumberFormat="1" applyFont="1" applyFill="1" applyBorder="1" applyAlignment="1">
      <alignment horizontal="right"/>
    </xf>
    <xf numFmtId="12" fontId="5" fillId="2" borderId="32" xfId="0" applyNumberFormat="1" applyFont="1" applyFill="1" applyBorder="1" applyAlignment="1"/>
    <xf numFmtId="0" fontId="6" fillId="5" borderId="34" xfId="0" applyFont="1" applyFill="1" applyBorder="1"/>
    <xf numFmtId="164" fontId="6" fillId="5" borderId="35" xfId="1" applyNumberFormat="1" applyFont="1" applyFill="1" applyBorder="1" applyAlignment="1">
      <alignment horizontal="right"/>
    </xf>
    <xf numFmtId="12" fontId="6" fillId="6" borderId="36" xfId="0" applyNumberFormat="1" applyFont="1" applyFill="1" applyBorder="1" applyAlignment="1"/>
    <xf numFmtId="12" fontId="6" fillId="6" borderId="37" xfId="0" applyNumberFormat="1" applyFont="1" applyFill="1" applyBorder="1" applyAlignment="1">
      <alignment horizontal="right"/>
    </xf>
    <xf numFmtId="12" fontId="3" fillId="2" borderId="38" xfId="0" applyNumberFormat="1" applyFont="1" applyFill="1" applyBorder="1" applyAlignment="1"/>
    <xf numFmtId="164" fontId="3" fillId="2" borderId="39" xfId="1" applyNumberFormat="1" applyFont="1" applyFill="1" applyBorder="1" applyAlignment="1">
      <alignment horizontal="right"/>
    </xf>
    <xf numFmtId="12" fontId="5" fillId="2" borderId="38" xfId="0" applyNumberFormat="1" applyFont="1" applyFill="1" applyBorder="1" applyAlignment="1"/>
    <xf numFmtId="0" fontId="6" fillId="6" borderId="40" xfId="0" applyFont="1" applyFill="1" applyBorder="1"/>
    <xf numFmtId="164" fontId="6" fillId="6" borderId="41" xfId="1" applyNumberFormat="1" applyFont="1" applyFill="1" applyBorder="1" applyAlignment="1">
      <alignment horizontal="right"/>
    </xf>
    <xf numFmtId="12" fontId="6" fillId="3" borderId="42" xfId="0" applyNumberFormat="1" applyFont="1" applyFill="1" applyBorder="1" applyAlignment="1"/>
    <xf numFmtId="12" fontId="6" fillId="3" borderId="43" xfId="0" applyNumberFormat="1" applyFont="1" applyFill="1" applyBorder="1" applyAlignment="1">
      <alignment horizontal="right"/>
    </xf>
    <xf numFmtId="12" fontId="3" fillId="2" borderId="6" xfId="0" applyNumberFormat="1" applyFont="1" applyFill="1" applyBorder="1" applyAlignment="1"/>
    <xf numFmtId="164" fontId="3" fillId="2" borderId="7" xfId="1" applyNumberFormat="1" applyFont="1" applyFill="1" applyBorder="1" applyAlignment="1">
      <alignment horizontal="right"/>
    </xf>
    <xf numFmtId="12" fontId="5" fillId="2" borderId="6" xfId="0" applyNumberFormat="1" applyFont="1" applyFill="1" applyBorder="1" applyAlignment="1"/>
    <xf numFmtId="12" fontId="3" fillId="2" borderId="8" xfId="0" applyNumberFormat="1" applyFont="1" applyFill="1" applyBorder="1" applyAlignment="1"/>
    <xf numFmtId="164" fontId="3" fillId="2" borderId="9" xfId="1" applyNumberFormat="1" applyFont="1" applyFill="1" applyBorder="1" applyAlignment="1">
      <alignment horizontal="right"/>
    </xf>
    <xf numFmtId="0" fontId="6" fillId="3" borderId="44" xfId="0" applyFont="1" applyFill="1" applyBorder="1"/>
    <xf numFmtId="164" fontId="6" fillId="3" borderId="45" xfId="1" applyNumberFormat="1" applyFont="1" applyFill="1" applyBorder="1" applyAlignment="1">
      <alignment horizontal="right"/>
    </xf>
    <xf numFmtId="0" fontId="2" fillId="8" borderId="16" xfId="0" applyFont="1" applyFill="1" applyBorder="1"/>
    <xf numFmtId="0" fontId="8" fillId="7" borderId="15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CCCC"/>
      <color rgb="FFCCFF99"/>
      <color rgb="FFFFF1B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E016607-6F52-44FB-8C4E-0C7C00F54486}" type="doc">
      <dgm:prSet loTypeId="urn:microsoft.com/office/officeart/2005/8/layout/chevron2" loCatId="list" qsTypeId="urn:microsoft.com/office/officeart/2005/8/quickstyle/3d1" qsCatId="3D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29FE54BB-B327-4949-AD64-4E8998CE5559}">
      <dgm:prSet phldrT="[Text]"/>
      <dgm:spPr>
        <a:solidFill>
          <a:srgbClr val="00B050"/>
        </a:solidFill>
      </dgm:spPr>
      <dgm:t>
        <a:bodyPr/>
        <a:lstStyle/>
        <a:p>
          <a:r>
            <a:rPr lang="en-US"/>
            <a:t>April</a:t>
          </a:r>
        </a:p>
      </dgm:t>
    </dgm:pt>
    <dgm:pt modelId="{21AF54F2-1D20-4674-81F1-90407EBF5FFA}" type="parTrans" cxnId="{3900BEA0-067F-4076-9FE7-B09D8147A485}">
      <dgm:prSet/>
      <dgm:spPr/>
      <dgm:t>
        <a:bodyPr/>
        <a:lstStyle/>
        <a:p>
          <a:endParaRPr lang="en-US"/>
        </a:p>
      </dgm:t>
    </dgm:pt>
    <dgm:pt modelId="{3DCC3646-18C9-40D6-BE6A-3EA012CB1F8F}" type="sibTrans" cxnId="{3900BEA0-067F-4076-9FE7-B09D8147A485}">
      <dgm:prSet/>
      <dgm:spPr/>
      <dgm:t>
        <a:bodyPr/>
        <a:lstStyle/>
        <a:p>
          <a:endParaRPr lang="en-US"/>
        </a:p>
      </dgm:t>
    </dgm:pt>
    <dgm:pt modelId="{0F614864-53A6-4387-BD3C-161129F7E8A9}">
      <dgm:prSet phldrT="[Text]"/>
      <dgm:spPr/>
      <dgm:t>
        <a:bodyPr/>
        <a:lstStyle/>
        <a:p>
          <a:r>
            <a:rPr lang="en-US"/>
            <a:t>Laptop</a:t>
          </a:r>
        </a:p>
      </dgm:t>
    </dgm:pt>
    <dgm:pt modelId="{62ABFF5F-054A-48E5-B1D7-8EC2BE78D1BD}" type="parTrans" cxnId="{BC2B6D26-6446-4433-B8CD-F6745592027A}">
      <dgm:prSet/>
      <dgm:spPr/>
      <dgm:t>
        <a:bodyPr/>
        <a:lstStyle/>
        <a:p>
          <a:endParaRPr lang="en-US"/>
        </a:p>
      </dgm:t>
    </dgm:pt>
    <dgm:pt modelId="{F3B30825-098A-47A8-8A09-BF869423A485}" type="sibTrans" cxnId="{BC2B6D26-6446-4433-B8CD-F6745592027A}">
      <dgm:prSet/>
      <dgm:spPr/>
      <dgm:t>
        <a:bodyPr/>
        <a:lstStyle/>
        <a:p>
          <a:endParaRPr lang="en-US"/>
        </a:p>
      </dgm:t>
    </dgm:pt>
    <dgm:pt modelId="{215DD433-5852-47E1-82B2-A83DC19C0CB3}">
      <dgm:prSet phldrT="[Text]"/>
      <dgm:spPr/>
      <dgm:t>
        <a:bodyPr/>
        <a:lstStyle/>
        <a:p>
          <a:r>
            <a:rPr lang="en-US"/>
            <a:t>Rs.2,75,000</a:t>
          </a:r>
        </a:p>
      </dgm:t>
    </dgm:pt>
    <dgm:pt modelId="{D296980E-8642-47ED-9356-D31A1D4AA23B}" type="parTrans" cxnId="{22A457FF-2E83-413E-A30E-0C98785905C8}">
      <dgm:prSet/>
      <dgm:spPr/>
      <dgm:t>
        <a:bodyPr/>
        <a:lstStyle/>
        <a:p>
          <a:endParaRPr lang="en-US"/>
        </a:p>
      </dgm:t>
    </dgm:pt>
    <dgm:pt modelId="{086E0579-9A29-4EFF-A9BB-842DC164908A}" type="sibTrans" cxnId="{22A457FF-2E83-413E-A30E-0C98785905C8}">
      <dgm:prSet/>
      <dgm:spPr/>
      <dgm:t>
        <a:bodyPr/>
        <a:lstStyle/>
        <a:p>
          <a:endParaRPr lang="en-US"/>
        </a:p>
      </dgm:t>
    </dgm:pt>
    <dgm:pt modelId="{7D144FF8-8268-4133-B566-63C7471088EB}">
      <dgm:prSet phldrT="[Text]"/>
      <dgm:spPr>
        <a:solidFill>
          <a:schemeClr val="tx1"/>
        </a:solidFill>
      </dgm:spPr>
      <dgm:t>
        <a:bodyPr/>
        <a:lstStyle/>
        <a:p>
          <a:r>
            <a:rPr lang="en-US"/>
            <a:t>May</a:t>
          </a:r>
        </a:p>
      </dgm:t>
    </dgm:pt>
    <dgm:pt modelId="{04033EFD-5AAC-4953-BFAC-363C6EFA5886}" type="parTrans" cxnId="{500FFD0B-EF48-4528-9AC8-498787BB2A45}">
      <dgm:prSet/>
      <dgm:spPr/>
      <dgm:t>
        <a:bodyPr/>
        <a:lstStyle/>
        <a:p>
          <a:endParaRPr lang="en-US"/>
        </a:p>
      </dgm:t>
    </dgm:pt>
    <dgm:pt modelId="{C1C6AF23-402B-49C2-9820-DDB1A358ED02}" type="sibTrans" cxnId="{500FFD0B-EF48-4528-9AC8-498787BB2A45}">
      <dgm:prSet/>
      <dgm:spPr/>
      <dgm:t>
        <a:bodyPr/>
        <a:lstStyle/>
        <a:p>
          <a:endParaRPr lang="en-US"/>
        </a:p>
      </dgm:t>
    </dgm:pt>
    <dgm:pt modelId="{2EBEE07E-9E38-4769-8EA2-4302819DD3F6}">
      <dgm:prSet phldrT="[Text]"/>
      <dgm:spPr/>
      <dgm:t>
        <a:bodyPr/>
        <a:lstStyle/>
        <a:p>
          <a:r>
            <a:rPr lang="en-US"/>
            <a:t>Laptop</a:t>
          </a:r>
        </a:p>
      </dgm:t>
    </dgm:pt>
    <dgm:pt modelId="{77EACDEC-CFF3-43E1-9B77-C4ABCE8B73D8}" type="parTrans" cxnId="{5F26A528-8563-4643-879D-2F3527D920A6}">
      <dgm:prSet/>
      <dgm:spPr/>
      <dgm:t>
        <a:bodyPr/>
        <a:lstStyle/>
        <a:p>
          <a:endParaRPr lang="en-US"/>
        </a:p>
      </dgm:t>
    </dgm:pt>
    <dgm:pt modelId="{86231D82-3C64-4636-839B-059C368BF4F4}" type="sibTrans" cxnId="{5F26A528-8563-4643-879D-2F3527D920A6}">
      <dgm:prSet/>
      <dgm:spPr/>
      <dgm:t>
        <a:bodyPr/>
        <a:lstStyle/>
        <a:p>
          <a:endParaRPr lang="en-US"/>
        </a:p>
      </dgm:t>
    </dgm:pt>
    <dgm:pt modelId="{433B0914-0C87-4552-B46C-4B4824544057}">
      <dgm:prSet phldrT="[Text]"/>
      <dgm:spPr/>
      <dgm:t>
        <a:bodyPr/>
        <a:lstStyle/>
        <a:p>
          <a:r>
            <a:rPr lang="en-US"/>
            <a:t>Rs. 1,50,000</a:t>
          </a:r>
        </a:p>
      </dgm:t>
    </dgm:pt>
    <dgm:pt modelId="{CCC15DF8-ECA9-49A4-877C-3302F291C7DC}" type="parTrans" cxnId="{DBA3E67A-DD81-4F96-BED4-8098B51C43A8}">
      <dgm:prSet/>
      <dgm:spPr/>
      <dgm:t>
        <a:bodyPr/>
        <a:lstStyle/>
        <a:p>
          <a:endParaRPr lang="en-US"/>
        </a:p>
      </dgm:t>
    </dgm:pt>
    <dgm:pt modelId="{13C23948-9687-423B-BB16-7A021CAE3B87}" type="sibTrans" cxnId="{DBA3E67A-DD81-4F96-BED4-8098B51C43A8}">
      <dgm:prSet/>
      <dgm:spPr/>
      <dgm:t>
        <a:bodyPr/>
        <a:lstStyle/>
        <a:p>
          <a:endParaRPr lang="en-US"/>
        </a:p>
      </dgm:t>
    </dgm:pt>
    <dgm:pt modelId="{0952211E-C58A-48C1-9FED-66A9A2BA4530}">
      <dgm:prSet phldrT="[Text]"/>
      <dgm:spPr>
        <a:solidFill>
          <a:srgbClr val="00B050"/>
        </a:solidFill>
      </dgm:spPr>
      <dgm:t>
        <a:bodyPr/>
        <a:lstStyle/>
        <a:p>
          <a:r>
            <a:rPr lang="en-US"/>
            <a:t>June</a:t>
          </a:r>
        </a:p>
      </dgm:t>
    </dgm:pt>
    <dgm:pt modelId="{2D9A7A3B-309E-46C6-9C68-D9B827D4A2E9}" type="sibTrans" cxnId="{9A2A4FC8-4742-4B05-95C1-A8F62AE01C31}">
      <dgm:prSet/>
      <dgm:spPr/>
      <dgm:t>
        <a:bodyPr/>
        <a:lstStyle/>
        <a:p>
          <a:endParaRPr lang="en-US"/>
        </a:p>
      </dgm:t>
    </dgm:pt>
    <dgm:pt modelId="{F950DB8D-E842-4B42-9A85-53A2C6AF5A4A}" type="parTrans" cxnId="{9A2A4FC8-4742-4B05-95C1-A8F62AE01C31}">
      <dgm:prSet/>
      <dgm:spPr/>
      <dgm:t>
        <a:bodyPr/>
        <a:lstStyle/>
        <a:p>
          <a:endParaRPr lang="en-US"/>
        </a:p>
      </dgm:t>
    </dgm:pt>
    <dgm:pt modelId="{5628B4A8-D769-4199-9729-A2448BE4BA39}">
      <dgm:prSet phldrT="[Text]"/>
      <dgm:spPr/>
      <dgm:t>
        <a:bodyPr/>
        <a:lstStyle/>
        <a:p>
          <a:r>
            <a:rPr lang="en-US"/>
            <a:t>Laptop</a:t>
          </a:r>
        </a:p>
      </dgm:t>
    </dgm:pt>
    <dgm:pt modelId="{5D784225-8C2F-4B50-9E08-9C2BD8A87C1F}" type="sibTrans" cxnId="{65A74DFC-3E57-4206-9486-21E1802DF6A6}">
      <dgm:prSet/>
      <dgm:spPr/>
      <dgm:t>
        <a:bodyPr/>
        <a:lstStyle/>
        <a:p>
          <a:endParaRPr lang="en-US"/>
        </a:p>
      </dgm:t>
    </dgm:pt>
    <dgm:pt modelId="{71A6005A-D280-40F0-A051-4D2177E4BC5D}" type="parTrans" cxnId="{65A74DFC-3E57-4206-9486-21E1802DF6A6}">
      <dgm:prSet/>
      <dgm:spPr/>
      <dgm:t>
        <a:bodyPr/>
        <a:lstStyle/>
        <a:p>
          <a:endParaRPr lang="en-US"/>
        </a:p>
      </dgm:t>
    </dgm:pt>
    <dgm:pt modelId="{A4C8613D-7EE9-4F02-BBC3-467F961F8E4A}">
      <dgm:prSet phldrT="[Text]"/>
      <dgm:spPr/>
      <dgm:t>
        <a:bodyPr/>
        <a:lstStyle/>
        <a:p>
          <a:r>
            <a:rPr lang="en-US"/>
            <a:t>Rs. 3,26,000</a:t>
          </a:r>
        </a:p>
      </dgm:t>
    </dgm:pt>
    <dgm:pt modelId="{54C42466-56DD-47EB-8725-BB97F859FAA5}" type="parTrans" cxnId="{CB46B030-17E1-4266-AEBC-1D13CF6EDE41}">
      <dgm:prSet/>
      <dgm:spPr/>
      <dgm:t>
        <a:bodyPr/>
        <a:lstStyle/>
        <a:p>
          <a:endParaRPr lang="en-US"/>
        </a:p>
      </dgm:t>
    </dgm:pt>
    <dgm:pt modelId="{3A306A49-9B45-4593-89BC-CBAB4BD7A8FC}" type="sibTrans" cxnId="{CB46B030-17E1-4266-AEBC-1D13CF6EDE41}">
      <dgm:prSet/>
      <dgm:spPr/>
      <dgm:t>
        <a:bodyPr/>
        <a:lstStyle/>
        <a:p>
          <a:endParaRPr lang="en-US"/>
        </a:p>
      </dgm:t>
    </dgm:pt>
    <dgm:pt modelId="{F721FE18-4D2B-4B49-BF79-AC7064B5E168}" type="pres">
      <dgm:prSet presAssocID="{CE016607-6F52-44FB-8C4E-0C7C00F54486}" presName="linearFlow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7032CF3F-D2E8-4F84-A461-1F6BB4AF48E9}" type="pres">
      <dgm:prSet presAssocID="{29FE54BB-B327-4949-AD64-4E8998CE5559}" presName="composite" presStyleCnt="0"/>
      <dgm:spPr/>
    </dgm:pt>
    <dgm:pt modelId="{47AE4624-CD1B-4671-9167-B9E8A5511ED3}" type="pres">
      <dgm:prSet presAssocID="{29FE54BB-B327-4949-AD64-4E8998CE5559}" presName="parentText" presStyleLbl="alignNode1" presStyleIdx="0" presStyleCnt="3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9F39404B-E7B7-4D17-A9D4-B801FFF62DCC}" type="pres">
      <dgm:prSet presAssocID="{29FE54BB-B327-4949-AD64-4E8998CE5559}" presName="descendantText" presStyleLbl="alignAcc1" presStyleIdx="0" presStyleCnt="3" custLinFactNeighborX="31237" custLinFactNeighborY="-11151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5FAE2EC-EB81-4FC5-8E62-2C919FAF0FCA}" type="pres">
      <dgm:prSet presAssocID="{3DCC3646-18C9-40D6-BE6A-3EA012CB1F8F}" presName="sp" presStyleCnt="0"/>
      <dgm:spPr/>
    </dgm:pt>
    <dgm:pt modelId="{8E9819D4-B266-47ED-84B2-CDBD3797E174}" type="pres">
      <dgm:prSet presAssocID="{7D144FF8-8268-4133-B566-63C7471088EB}" presName="composite" presStyleCnt="0"/>
      <dgm:spPr/>
    </dgm:pt>
    <dgm:pt modelId="{BAB48178-C1E9-4CA5-BD3F-23230FE20869}" type="pres">
      <dgm:prSet presAssocID="{7D144FF8-8268-4133-B566-63C7471088EB}" presName="parentText" presStyleLbl="alignNode1" presStyleIdx="1" presStyleCnt="3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8EDD07F4-F178-4345-857B-895AB2B0B501}" type="pres">
      <dgm:prSet presAssocID="{7D144FF8-8268-4133-B566-63C7471088EB}" presName="descendantText" presStyleLbl="alignAcc1" presStyleIdx="1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C940B16-913F-45CF-84E3-C70851D3D01A}" type="pres">
      <dgm:prSet presAssocID="{C1C6AF23-402B-49C2-9820-DDB1A358ED02}" presName="sp" presStyleCnt="0"/>
      <dgm:spPr/>
    </dgm:pt>
    <dgm:pt modelId="{211650AC-D583-40D5-93D5-D06E8EEE508A}" type="pres">
      <dgm:prSet presAssocID="{0952211E-C58A-48C1-9FED-66A9A2BA4530}" presName="composite" presStyleCnt="0"/>
      <dgm:spPr/>
    </dgm:pt>
    <dgm:pt modelId="{D84B1792-4072-4169-8EEB-A3CD5F613037}" type="pres">
      <dgm:prSet presAssocID="{0952211E-C58A-48C1-9FED-66A9A2BA4530}" presName="parentText" presStyleLbl="alignNode1" presStyleIdx="2" presStyleCnt="3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8561FC4D-AF5E-4936-BF48-3C1356547AE6}" type="pres">
      <dgm:prSet presAssocID="{0952211E-C58A-48C1-9FED-66A9A2BA4530}" presName="descendantText" presStyleLbl="alignAcc1" presStyleIdx="2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4E3E747E-57A5-42BB-AD5B-B6AFB579F9AC}" type="presOf" srcId="{A4C8613D-7EE9-4F02-BBC3-467F961F8E4A}" destId="{8561FC4D-AF5E-4936-BF48-3C1356547AE6}" srcOrd="0" destOrd="1" presId="urn:microsoft.com/office/officeart/2005/8/layout/chevron2"/>
    <dgm:cxn modelId="{CB46B030-17E1-4266-AEBC-1D13CF6EDE41}" srcId="{0952211E-C58A-48C1-9FED-66A9A2BA4530}" destId="{A4C8613D-7EE9-4F02-BBC3-467F961F8E4A}" srcOrd="1" destOrd="0" parTransId="{54C42466-56DD-47EB-8725-BB97F859FAA5}" sibTransId="{3A306A49-9B45-4593-89BC-CBAB4BD7A8FC}"/>
    <dgm:cxn modelId="{DBA3E67A-DD81-4F96-BED4-8098B51C43A8}" srcId="{7D144FF8-8268-4133-B566-63C7471088EB}" destId="{433B0914-0C87-4552-B46C-4B4824544057}" srcOrd="1" destOrd="0" parTransId="{CCC15DF8-ECA9-49A4-877C-3302F291C7DC}" sibTransId="{13C23948-9687-423B-BB16-7A021CAE3B87}"/>
    <dgm:cxn modelId="{1AB35FB1-A4A3-4681-A712-358D298CA013}" type="presOf" srcId="{CE016607-6F52-44FB-8C4E-0C7C00F54486}" destId="{F721FE18-4D2B-4B49-BF79-AC7064B5E168}" srcOrd="0" destOrd="0" presId="urn:microsoft.com/office/officeart/2005/8/layout/chevron2"/>
    <dgm:cxn modelId="{A06C4C4D-BE24-4FC9-885C-A2BE742612C6}" type="presOf" srcId="{0952211E-C58A-48C1-9FED-66A9A2BA4530}" destId="{D84B1792-4072-4169-8EEB-A3CD5F613037}" srcOrd="0" destOrd="0" presId="urn:microsoft.com/office/officeart/2005/8/layout/chevron2"/>
    <dgm:cxn modelId="{662B9C40-55B3-4652-89B2-5EE35F3A95AD}" type="presOf" srcId="{7D144FF8-8268-4133-B566-63C7471088EB}" destId="{BAB48178-C1E9-4CA5-BD3F-23230FE20869}" srcOrd="0" destOrd="0" presId="urn:microsoft.com/office/officeart/2005/8/layout/chevron2"/>
    <dgm:cxn modelId="{8679E69E-816D-45EA-8688-3BF113D831C8}" type="presOf" srcId="{5628B4A8-D769-4199-9729-A2448BE4BA39}" destId="{8561FC4D-AF5E-4936-BF48-3C1356547AE6}" srcOrd="0" destOrd="0" presId="urn:microsoft.com/office/officeart/2005/8/layout/chevron2"/>
    <dgm:cxn modelId="{AC85695D-B643-4433-ACAC-675109DF1DE3}" type="presOf" srcId="{0F614864-53A6-4387-BD3C-161129F7E8A9}" destId="{9F39404B-E7B7-4D17-A9D4-B801FFF62DCC}" srcOrd="0" destOrd="0" presId="urn:microsoft.com/office/officeart/2005/8/layout/chevron2"/>
    <dgm:cxn modelId="{31B02953-60AB-4C63-8F57-5ED041868DA4}" type="presOf" srcId="{215DD433-5852-47E1-82B2-A83DC19C0CB3}" destId="{9F39404B-E7B7-4D17-A9D4-B801FFF62DCC}" srcOrd="0" destOrd="1" presId="urn:microsoft.com/office/officeart/2005/8/layout/chevron2"/>
    <dgm:cxn modelId="{3900BEA0-067F-4076-9FE7-B09D8147A485}" srcId="{CE016607-6F52-44FB-8C4E-0C7C00F54486}" destId="{29FE54BB-B327-4949-AD64-4E8998CE5559}" srcOrd="0" destOrd="0" parTransId="{21AF54F2-1D20-4674-81F1-90407EBF5FFA}" sibTransId="{3DCC3646-18C9-40D6-BE6A-3EA012CB1F8F}"/>
    <dgm:cxn modelId="{A2EC05B9-5734-4D42-97D7-C44BFCEB8D8C}" type="presOf" srcId="{433B0914-0C87-4552-B46C-4B4824544057}" destId="{8EDD07F4-F178-4345-857B-895AB2B0B501}" srcOrd="0" destOrd="1" presId="urn:microsoft.com/office/officeart/2005/8/layout/chevron2"/>
    <dgm:cxn modelId="{65A74DFC-3E57-4206-9486-21E1802DF6A6}" srcId="{0952211E-C58A-48C1-9FED-66A9A2BA4530}" destId="{5628B4A8-D769-4199-9729-A2448BE4BA39}" srcOrd="0" destOrd="0" parTransId="{71A6005A-D280-40F0-A051-4D2177E4BC5D}" sibTransId="{5D784225-8C2F-4B50-9E08-9C2BD8A87C1F}"/>
    <dgm:cxn modelId="{9A2A4FC8-4742-4B05-95C1-A8F62AE01C31}" srcId="{CE016607-6F52-44FB-8C4E-0C7C00F54486}" destId="{0952211E-C58A-48C1-9FED-66A9A2BA4530}" srcOrd="2" destOrd="0" parTransId="{F950DB8D-E842-4B42-9A85-53A2C6AF5A4A}" sibTransId="{2D9A7A3B-309E-46C6-9C68-D9B827D4A2E9}"/>
    <dgm:cxn modelId="{6A9EFD86-65B8-4A55-BB97-F930D351DEFE}" type="presOf" srcId="{29FE54BB-B327-4949-AD64-4E8998CE5559}" destId="{47AE4624-CD1B-4671-9167-B9E8A5511ED3}" srcOrd="0" destOrd="0" presId="urn:microsoft.com/office/officeart/2005/8/layout/chevron2"/>
    <dgm:cxn modelId="{22A457FF-2E83-413E-A30E-0C98785905C8}" srcId="{29FE54BB-B327-4949-AD64-4E8998CE5559}" destId="{215DD433-5852-47E1-82B2-A83DC19C0CB3}" srcOrd="1" destOrd="0" parTransId="{D296980E-8642-47ED-9356-D31A1D4AA23B}" sibTransId="{086E0579-9A29-4EFF-A9BB-842DC164908A}"/>
    <dgm:cxn modelId="{BC2B6D26-6446-4433-B8CD-F6745592027A}" srcId="{29FE54BB-B327-4949-AD64-4E8998CE5559}" destId="{0F614864-53A6-4387-BD3C-161129F7E8A9}" srcOrd="0" destOrd="0" parTransId="{62ABFF5F-054A-48E5-B1D7-8EC2BE78D1BD}" sibTransId="{F3B30825-098A-47A8-8A09-BF869423A485}"/>
    <dgm:cxn modelId="{500FFD0B-EF48-4528-9AC8-498787BB2A45}" srcId="{CE016607-6F52-44FB-8C4E-0C7C00F54486}" destId="{7D144FF8-8268-4133-B566-63C7471088EB}" srcOrd="1" destOrd="0" parTransId="{04033EFD-5AAC-4953-BFAC-363C6EFA5886}" sibTransId="{C1C6AF23-402B-49C2-9820-DDB1A358ED02}"/>
    <dgm:cxn modelId="{D57A6B01-D1C8-466E-B402-77133F7B4526}" type="presOf" srcId="{2EBEE07E-9E38-4769-8EA2-4302819DD3F6}" destId="{8EDD07F4-F178-4345-857B-895AB2B0B501}" srcOrd="0" destOrd="0" presId="urn:microsoft.com/office/officeart/2005/8/layout/chevron2"/>
    <dgm:cxn modelId="{5F26A528-8563-4643-879D-2F3527D920A6}" srcId="{7D144FF8-8268-4133-B566-63C7471088EB}" destId="{2EBEE07E-9E38-4769-8EA2-4302819DD3F6}" srcOrd="0" destOrd="0" parTransId="{77EACDEC-CFF3-43E1-9B77-C4ABCE8B73D8}" sibTransId="{86231D82-3C64-4636-839B-059C368BF4F4}"/>
    <dgm:cxn modelId="{E5E502BE-2DF0-486C-A29D-840B0979E3CE}" type="presParOf" srcId="{F721FE18-4D2B-4B49-BF79-AC7064B5E168}" destId="{7032CF3F-D2E8-4F84-A461-1F6BB4AF48E9}" srcOrd="0" destOrd="0" presId="urn:microsoft.com/office/officeart/2005/8/layout/chevron2"/>
    <dgm:cxn modelId="{0A373C64-9CBB-48F9-8B6D-23A2948D8E9E}" type="presParOf" srcId="{7032CF3F-D2E8-4F84-A461-1F6BB4AF48E9}" destId="{47AE4624-CD1B-4671-9167-B9E8A5511ED3}" srcOrd="0" destOrd="0" presId="urn:microsoft.com/office/officeart/2005/8/layout/chevron2"/>
    <dgm:cxn modelId="{910425C9-B2C0-421A-B49B-B1D949E94340}" type="presParOf" srcId="{7032CF3F-D2E8-4F84-A461-1F6BB4AF48E9}" destId="{9F39404B-E7B7-4D17-A9D4-B801FFF62DCC}" srcOrd="1" destOrd="0" presId="urn:microsoft.com/office/officeart/2005/8/layout/chevron2"/>
    <dgm:cxn modelId="{D47C47A8-292E-44BA-9D30-11716C78F9AA}" type="presParOf" srcId="{F721FE18-4D2B-4B49-BF79-AC7064B5E168}" destId="{E5FAE2EC-EB81-4FC5-8E62-2C919FAF0FCA}" srcOrd="1" destOrd="0" presId="urn:microsoft.com/office/officeart/2005/8/layout/chevron2"/>
    <dgm:cxn modelId="{1A68CB16-EB53-4E26-8331-F07E096EE1A6}" type="presParOf" srcId="{F721FE18-4D2B-4B49-BF79-AC7064B5E168}" destId="{8E9819D4-B266-47ED-84B2-CDBD3797E174}" srcOrd="2" destOrd="0" presId="urn:microsoft.com/office/officeart/2005/8/layout/chevron2"/>
    <dgm:cxn modelId="{32D1777A-194B-400C-BD71-6B47E122D12B}" type="presParOf" srcId="{8E9819D4-B266-47ED-84B2-CDBD3797E174}" destId="{BAB48178-C1E9-4CA5-BD3F-23230FE20869}" srcOrd="0" destOrd="0" presId="urn:microsoft.com/office/officeart/2005/8/layout/chevron2"/>
    <dgm:cxn modelId="{FEB73F0C-5570-432F-B730-C4535B6218F6}" type="presParOf" srcId="{8E9819D4-B266-47ED-84B2-CDBD3797E174}" destId="{8EDD07F4-F178-4345-857B-895AB2B0B501}" srcOrd="1" destOrd="0" presId="urn:microsoft.com/office/officeart/2005/8/layout/chevron2"/>
    <dgm:cxn modelId="{38E03582-18F6-42B4-B8A7-F5654D648576}" type="presParOf" srcId="{F721FE18-4D2B-4B49-BF79-AC7064B5E168}" destId="{EC940B16-913F-45CF-84E3-C70851D3D01A}" srcOrd="3" destOrd="0" presId="urn:microsoft.com/office/officeart/2005/8/layout/chevron2"/>
    <dgm:cxn modelId="{06C08F42-EBCB-40EF-B017-19B323ABC64D}" type="presParOf" srcId="{F721FE18-4D2B-4B49-BF79-AC7064B5E168}" destId="{211650AC-D583-40D5-93D5-D06E8EEE508A}" srcOrd="4" destOrd="0" presId="urn:microsoft.com/office/officeart/2005/8/layout/chevron2"/>
    <dgm:cxn modelId="{A28ADEB0-8D50-49E0-9CFD-F2E4F6012F6F}" type="presParOf" srcId="{211650AC-D583-40D5-93D5-D06E8EEE508A}" destId="{D84B1792-4072-4169-8EEB-A3CD5F613037}" srcOrd="0" destOrd="0" presId="urn:microsoft.com/office/officeart/2005/8/layout/chevron2"/>
    <dgm:cxn modelId="{5BC1358F-5161-4305-AC0C-A3540194008F}" type="presParOf" srcId="{211650AC-D583-40D5-93D5-D06E8EEE508A}" destId="{8561FC4D-AF5E-4936-BF48-3C1356547AE6}" srcOrd="1" destOrd="0" presId="urn:microsoft.com/office/officeart/2005/8/layout/chevron2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chevron2">
  <dgm:title val=""/>
  <dgm:desc val=""/>
  <dgm:catLst>
    <dgm:cat type="process" pri="12000"/>
    <dgm:cat type="list" pri="16000"/>
    <dgm:cat type="convert" pri="1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</dgm:ptLst>
      <dgm:cxnLst>
        <dgm:cxn modelId="4" srcId="0" destId="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 val="exact"/>
    </dgm:varLst>
    <dgm:alg type="lin">
      <dgm:param type="linDir" val="fromT"/>
      <dgm:param type="nodeHorzAlign" val="l"/>
    </dgm:alg>
    <dgm:shape xmlns:r="http://schemas.openxmlformats.org/officeDocument/2006/relationships" r:blip="">
      <dgm:adjLst/>
    </dgm:shape>
    <dgm:presOf/>
    <dgm:constrLst>
      <dgm:constr type="h" for="ch" forName="composite" refType="h"/>
      <dgm:constr type="w" for="ch" forName="composite" refType="w"/>
      <dgm:constr type="h" for="des" forName="parentText" op="equ"/>
      <dgm:constr type="h" for="ch" forName="sp" val="-14.88"/>
      <dgm:constr type="h" for="ch" forName="sp" refType="w" refFor="des" refForName="parentText" op="gte" fact="-0.3"/>
      <dgm:constr type="primFontSz" for="des" forName="parentText" op="equ" val="65"/>
      <dgm:constr type="primFontSz" for="des" forName="descendantText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t" for="ch" forName="parentText"/>
              <dgm:constr type="l" for="ch" forName="parentText"/>
              <dgm:constr type="w" for="ch" forName="parentText" refType="w" fact="0.4"/>
              <dgm:constr type="h" for="ch" forName="parentText" refType="h"/>
              <dgm:constr type="w" for="ch" forName="parentText" refType="w" op="lte" fact="0.5"/>
              <dgm:constr type="w" for="ch" forName="parentText" refType="h" refFor="ch" refForName="parentText" op="lte" fact="0.7"/>
              <dgm:constr type="h" for="ch" forName="parentText" refType="w" refFor="ch" refForName="parentText" op="lte" fact="3"/>
              <dgm:constr type="l" for="ch" forName="descendantText" refType="w" refFor="ch" refForName="parentText"/>
              <dgm:constr type="w" for="ch" forName="descendantText" refType="w"/>
              <dgm:constr type="wOff" for="ch" forName="descendantText" refType="w" refFor="ch" refForName="parentText" fact="-1"/>
              <dgm:constr type="t" for="ch" forName="descendantText"/>
              <dgm:constr type="b" for="ch" forName="descendantText" refType="h" refFor="ch" refForName="parentText"/>
              <dgm:constr type="bOff" for="ch" forName="descendantText" refType="w" refFor="ch" refForName="parentText" fact="-0.5"/>
            </dgm:constrLst>
          </dgm:if>
          <dgm:else name="Name3">
            <dgm:constrLst>
              <dgm:constr type="t" for="ch" forName="parentText"/>
              <dgm:constr type="r" for="ch" forName="parentText" refType="w"/>
              <dgm:constr type="w" for="ch" forName="parentText" refType="w" fact="0.4"/>
              <dgm:constr type="h" for="ch" forName="parentText" refType="h"/>
              <dgm:constr type="w" for="ch" forName="parentText" refType="w" op="lte" fact="0.5"/>
              <dgm:constr type="w" for="ch" forName="parentText" refType="h" refFor="ch" refForName="parentText" op="lte" fact="0.7"/>
              <dgm:constr type="h" for="ch" forName="parentText" refType="w" refFor="ch" refForName="parentText" op="lte" fact="3"/>
              <dgm:constr type="l" for="ch" forName="descendantText"/>
              <dgm:constr type="w" for="ch" forName="descendantText" refType="w"/>
              <dgm:constr type="wOff" for="ch" forName="descendantText" refType="w" refFor="ch" refForName="parentText" fact="-1"/>
              <dgm:constr type="t" for="ch" forName="descendantText"/>
              <dgm:constr type="b" for="ch" forName="descendantText" refType="h" refFor="ch" refForName="parentText"/>
              <dgm:constr type="bOff" for="ch" forName="descendantText" refType="w" refFor="ch" refForName="parentText" fact="-0.5"/>
            </dgm:constrLst>
          </dgm:else>
        </dgm:choose>
        <dgm:ruleLst/>
        <dgm:layoutNode name="parentText" styleLbl="alignNode1">
          <dgm:varLst>
            <dgm:chMax val="1"/>
            <dgm:bulletEnabled val="1"/>
          </dgm:varLst>
          <dgm:alg type="tx"/>
          <dgm:shape xmlns:r="http://schemas.openxmlformats.org/officeDocument/2006/relationships" rot="90" type="chevron" r:blip="">
            <dgm:adjLst/>
          </dgm:shape>
          <dgm:presOf axis="self" ptType="node"/>
          <dgm:constrLst>
            <dgm:constr type="lMarg" refType="primFontSz" fact="0.05"/>
            <dgm:constr type="rMarg" refType="primFontSz" fact="0.05"/>
            <dgm:constr type="tMarg" refType="primFontSz" fact="0.05"/>
            <dgm:constr type="bMarg" refType="primFontSz" fact="0.05"/>
          </dgm:constrLst>
          <dgm:ruleLst>
            <dgm:rule type="h" val="100" fact="NaN" max="NaN"/>
            <dgm:rule type="primFontSz" val="24" fact="NaN" max="NaN"/>
            <dgm:rule type="h" val="110" fact="NaN" max="NaN"/>
            <dgm:rule type="primFontSz" val="18" fact="NaN" max="NaN"/>
            <dgm:rule type="h" val="INF" fact="NaN" max="NaN"/>
            <dgm:rule type="primFontSz" val="5" fact="NaN" max="NaN"/>
          </dgm:ruleLst>
        </dgm:layoutNode>
        <dgm:layoutNode name="descendantText" styleLbl="alignAcc1">
          <dgm:varLst>
            <dgm:bulletEnabled val="1"/>
          </dgm:varLst>
          <dgm:choose name="Name4">
            <dgm:if name="Name5" func="var" arg="dir" op="equ" val="norm">
              <dgm:alg type="tx">
                <dgm:param type="stBulletLvl" val="1"/>
                <dgm:param type="txAnchorVertCh" val="mid"/>
              </dgm:alg>
              <dgm:shape xmlns:r="http://schemas.openxmlformats.org/officeDocument/2006/relationships" rot="90" type="round2SameRect" r:blip="">
                <dgm:adjLst/>
              </dgm:shape>
            </dgm:if>
            <dgm:else name="Name6">
              <dgm:alg type="tx">
                <dgm:param type="stBulletLvl" val="1"/>
                <dgm:param type="txAnchorVertCh" val="mid"/>
              </dgm:alg>
              <dgm:shape xmlns:r="http://schemas.openxmlformats.org/officeDocument/2006/relationships" rot="-90" type="round2SameRect" r:blip="">
                <dgm:adjLst/>
              </dgm:shape>
            </dgm:else>
          </dgm:choose>
          <dgm:presOf axis="des" ptType="node"/>
          <dgm:choose name="Name7">
            <dgm:if name="Name8" func="var" arg="dir" op="equ" val="norm">
              <dgm:constrLst>
                <dgm:constr type="secFontSz" refType="primFontSz"/>
                <dgm:constr type="tMarg" refType="primFontSz" fact="0.05"/>
                <dgm:constr type="bMarg" refType="primFontSz" fact="0.05"/>
                <dgm:constr type="rMarg" refType="primFontSz" fact="0.05"/>
              </dgm:constrLst>
            </dgm:if>
            <dgm:else name="Name9">
              <dgm:constrLst>
                <dgm:constr type="secFontSz" refType="primFontSz"/>
                <dgm:constr type="tMarg" refType="primFontSz" fact="0.05"/>
                <dgm:constr type="bMarg" refType="primFontSz" fact="0.05"/>
                <dgm:constr type="lMarg" refType="primFontSz" fact="0.05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 axis="self"/>
          <dgm:constrLst>
            <dgm:constr type="w" val="1"/>
            <dgm:constr type="h" val="37.5"/>
          </dgm:constrLst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87923</xdr:colOff>
      <xdr:row>0</xdr:row>
      <xdr:rowOff>183173</xdr:rowOff>
    </xdr:from>
    <xdr:to>
      <xdr:col>5</xdr:col>
      <xdr:colOff>740019</xdr:colOff>
      <xdr:row>2</xdr:row>
      <xdr:rowOff>315058</xdr:rowOff>
    </xdr:to>
    <xdr:sp macro="" textlink="">
      <xdr:nvSpPr>
        <xdr:cNvPr id="2" name="Down Ribbon 1"/>
        <xdr:cNvSpPr/>
      </xdr:nvSpPr>
      <xdr:spPr>
        <a:xfrm>
          <a:off x="5575788" y="183173"/>
          <a:ext cx="2579077" cy="512885"/>
        </a:xfrm>
        <a:prstGeom prst="ribbon">
          <a:avLst/>
        </a:prstGeom>
        <a:solidFill>
          <a:srgbClr val="00B0F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1"/>
            <a:t>Sales Chart</a:t>
          </a:r>
          <a:endParaRPr lang="en-US" sz="2400" b="1"/>
        </a:p>
      </xdr:txBody>
    </xdr:sp>
    <xdr:clientData/>
  </xdr:twoCellAnchor>
  <xdr:twoCellAnchor>
    <xdr:from>
      <xdr:col>7</xdr:col>
      <xdr:colOff>273206</xdr:colOff>
      <xdr:row>5</xdr:row>
      <xdr:rowOff>39967</xdr:rowOff>
    </xdr:from>
    <xdr:to>
      <xdr:col>7</xdr:col>
      <xdr:colOff>558956</xdr:colOff>
      <xdr:row>5</xdr:row>
      <xdr:rowOff>149871</xdr:rowOff>
    </xdr:to>
    <xdr:sp macro="" textlink="">
      <xdr:nvSpPr>
        <xdr:cNvPr id="15" name="Chevron 14"/>
        <xdr:cNvSpPr/>
      </xdr:nvSpPr>
      <xdr:spPr>
        <a:xfrm>
          <a:off x="7313713" y="1035762"/>
          <a:ext cx="285750" cy="109904"/>
        </a:xfrm>
        <a:prstGeom prst="chevron">
          <a:avLst/>
        </a:prstGeom>
        <a:solidFill>
          <a:srgbClr val="00B050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273206</xdr:colOff>
      <xdr:row>6</xdr:row>
      <xdr:rowOff>39967</xdr:rowOff>
    </xdr:from>
    <xdr:to>
      <xdr:col>7</xdr:col>
      <xdr:colOff>558956</xdr:colOff>
      <xdr:row>6</xdr:row>
      <xdr:rowOff>149871</xdr:rowOff>
    </xdr:to>
    <xdr:sp macro="" textlink="">
      <xdr:nvSpPr>
        <xdr:cNvPr id="27" name="Chevron 26"/>
        <xdr:cNvSpPr/>
      </xdr:nvSpPr>
      <xdr:spPr>
        <a:xfrm>
          <a:off x="7316693" y="1042599"/>
          <a:ext cx="285750" cy="109904"/>
        </a:xfrm>
        <a:prstGeom prst="chevron">
          <a:avLst/>
        </a:prstGeom>
        <a:solidFill>
          <a:srgbClr val="00B050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273206</xdr:colOff>
      <xdr:row>7</xdr:row>
      <xdr:rowOff>39967</xdr:rowOff>
    </xdr:from>
    <xdr:to>
      <xdr:col>7</xdr:col>
      <xdr:colOff>558956</xdr:colOff>
      <xdr:row>7</xdr:row>
      <xdr:rowOff>149871</xdr:rowOff>
    </xdr:to>
    <xdr:sp macro="" textlink="">
      <xdr:nvSpPr>
        <xdr:cNvPr id="28" name="Chevron 27"/>
        <xdr:cNvSpPr/>
      </xdr:nvSpPr>
      <xdr:spPr>
        <a:xfrm>
          <a:off x="7316693" y="1042599"/>
          <a:ext cx="285750" cy="109904"/>
        </a:xfrm>
        <a:prstGeom prst="chevron">
          <a:avLst/>
        </a:prstGeom>
        <a:solidFill>
          <a:srgbClr val="00B050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273206</xdr:colOff>
      <xdr:row>8</xdr:row>
      <xdr:rowOff>39967</xdr:rowOff>
    </xdr:from>
    <xdr:to>
      <xdr:col>7</xdr:col>
      <xdr:colOff>558956</xdr:colOff>
      <xdr:row>8</xdr:row>
      <xdr:rowOff>149871</xdr:rowOff>
    </xdr:to>
    <xdr:sp macro="" textlink="">
      <xdr:nvSpPr>
        <xdr:cNvPr id="29" name="Chevron 28"/>
        <xdr:cNvSpPr/>
      </xdr:nvSpPr>
      <xdr:spPr>
        <a:xfrm>
          <a:off x="7316693" y="1042599"/>
          <a:ext cx="285750" cy="109904"/>
        </a:xfrm>
        <a:prstGeom prst="chevron">
          <a:avLst/>
        </a:prstGeom>
        <a:solidFill>
          <a:srgbClr val="00B050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273206</xdr:colOff>
      <xdr:row>9</xdr:row>
      <xdr:rowOff>39967</xdr:rowOff>
    </xdr:from>
    <xdr:to>
      <xdr:col>7</xdr:col>
      <xdr:colOff>558956</xdr:colOff>
      <xdr:row>9</xdr:row>
      <xdr:rowOff>149871</xdr:rowOff>
    </xdr:to>
    <xdr:sp macro="" textlink="">
      <xdr:nvSpPr>
        <xdr:cNvPr id="30" name="Chevron 29"/>
        <xdr:cNvSpPr/>
      </xdr:nvSpPr>
      <xdr:spPr>
        <a:xfrm>
          <a:off x="7316693" y="1042599"/>
          <a:ext cx="285750" cy="109904"/>
        </a:xfrm>
        <a:prstGeom prst="chevron">
          <a:avLst/>
        </a:prstGeom>
        <a:solidFill>
          <a:srgbClr val="00B050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273206</xdr:colOff>
      <xdr:row>10</xdr:row>
      <xdr:rowOff>39967</xdr:rowOff>
    </xdr:from>
    <xdr:to>
      <xdr:col>7</xdr:col>
      <xdr:colOff>558956</xdr:colOff>
      <xdr:row>10</xdr:row>
      <xdr:rowOff>149871</xdr:rowOff>
    </xdr:to>
    <xdr:sp macro="" textlink="">
      <xdr:nvSpPr>
        <xdr:cNvPr id="31" name="Chevron 30"/>
        <xdr:cNvSpPr/>
      </xdr:nvSpPr>
      <xdr:spPr>
        <a:xfrm>
          <a:off x="7316693" y="1042599"/>
          <a:ext cx="285750" cy="109904"/>
        </a:xfrm>
        <a:prstGeom prst="chevron">
          <a:avLst/>
        </a:prstGeom>
        <a:solidFill>
          <a:srgbClr val="00B050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273206</xdr:colOff>
      <xdr:row>11</xdr:row>
      <xdr:rowOff>39967</xdr:rowOff>
    </xdr:from>
    <xdr:to>
      <xdr:col>7</xdr:col>
      <xdr:colOff>558956</xdr:colOff>
      <xdr:row>11</xdr:row>
      <xdr:rowOff>149871</xdr:rowOff>
    </xdr:to>
    <xdr:sp macro="" textlink="">
      <xdr:nvSpPr>
        <xdr:cNvPr id="32" name="Chevron 31"/>
        <xdr:cNvSpPr/>
      </xdr:nvSpPr>
      <xdr:spPr>
        <a:xfrm>
          <a:off x="7316693" y="1042599"/>
          <a:ext cx="285750" cy="109904"/>
        </a:xfrm>
        <a:prstGeom prst="chevron">
          <a:avLst/>
        </a:prstGeom>
        <a:solidFill>
          <a:srgbClr val="00B050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273206</xdr:colOff>
      <xdr:row>12</xdr:row>
      <xdr:rowOff>39967</xdr:rowOff>
    </xdr:from>
    <xdr:to>
      <xdr:col>7</xdr:col>
      <xdr:colOff>558956</xdr:colOff>
      <xdr:row>12</xdr:row>
      <xdr:rowOff>149871</xdr:rowOff>
    </xdr:to>
    <xdr:sp macro="" textlink="">
      <xdr:nvSpPr>
        <xdr:cNvPr id="33" name="Chevron 32"/>
        <xdr:cNvSpPr/>
      </xdr:nvSpPr>
      <xdr:spPr>
        <a:xfrm>
          <a:off x="7316693" y="1042599"/>
          <a:ext cx="285750" cy="109904"/>
        </a:xfrm>
        <a:prstGeom prst="chevron">
          <a:avLst/>
        </a:prstGeom>
        <a:solidFill>
          <a:srgbClr val="00B050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273206</xdr:colOff>
      <xdr:row>13</xdr:row>
      <xdr:rowOff>39967</xdr:rowOff>
    </xdr:from>
    <xdr:to>
      <xdr:col>7</xdr:col>
      <xdr:colOff>558956</xdr:colOff>
      <xdr:row>13</xdr:row>
      <xdr:rowOff>149871</xdr:rowOff>
    </xdr:to>
    <xdr:sp macro="" textlink="">
      <xdr:nvSpPr>
        <xdr:cNvPr id="34" name="Chevron 33"/>
        <xdr:cNvSpPr/>
      </xdr:nvSpPr>
      <xdr:spPr>
        <a:xfrm>
          <a:off x="7316693" y="1042599"/>
          <a:ext cx="285750" cy="109904"/>
        </a:xfrm>
        <a:prstGeom prst="chevron">
          <a:avLst/>
        </a:prstGeom>
        <a:solidFill>
          <a:srgbClr val="00B050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273206</xdr:colOff>
      <xdr:row>14</xdr:row>
      <xdr:rowOff>39967</xdr:rowOff>
    </xdr:from>
    <xdr:to>
      <xdr:col>7</xdr:col>
      <xdr:colOff>558956</xdr:colOff>
      <xdr:row>14</xdr:row>
      <xdr:rowOff>149871</xdr:rowOff>
    </xdr:to>
    <xdr:sp macro="" textlink="">
      <xdr:nvSpPr>
        <xdr:cNvPr id="35" name="Chevron 34"/>
        <xdr:cNvSpPr/>
      </xdr:nvSpPr>
      <xdr:spPr>
        <a:xfrm>
          <a:off x="7316693" y="1042599"/>
          <a:ext cx="285750" cy="109904"/>
        </a:xfrm>
        <a:prstGeom prst="chevron">
          <a:avLst/>
        </a:prstGeom>
        <a:solidFill>
          <a:srgbClr val="00B050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51027</xdr:colOff>
      <xdr:row>0</xdr:row>
      <xdr:rowOff>161585</xdr:rowOff>
    </xdr:from>
    <xdr:to>
      <xdr:col>9</xdr:col>
      <xdr:colOff>595312</xdr:colOff>
      <xdr:row>2</xdr:row>
      <xdr:rowOff>280648</xdr:rowOff>
    </xdr:to>
    <xdr:sp macro="" textlink="">
      <xdr:nvSpPr>
        <xdr:cNvPr id="36" name="Oval 35"/>
        <xdr:cNvSpPr/>
      </xdr:nvSpPr>
      <xdr:spPr>
        <a:xfrm>
          <a:off x="7713549" y="161585"/>
          <a:ext cx="2202656" cy="510268"/>
        </a:xfrm>
        <a:prstGeom prst="ellipse">
          <a:avLst/>
        </a:prstGeom>
        <a:solidFill>
          <a:srgbClr val="00B050"/>
        </a:solidFill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55000" dir="5400000" sy="-100000" algn="bl" rotWithShape="0"/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400" b="1"/>
            <a:t>S</a:t>
          </a:r>
          <a:r>
            <a:rPr lang="en-US" sz="1400" b="1"/>
            <a:t>ales </a:t>
          </a:r>
          <a:r>
            <a:rPr lang="en-US" sz="2400" b="1"/>
            <a:t>C</a:t>
          </a:r>
          <a:r>
            <a:rPr lang="en-US" sz="1400" b="1"/>
            <a:t>hart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587857</xdr:colOff>
      <xdr:row>7</xdr:row>
      <xdr:rowOff>128443</xdr:rowOff>
    </xdr:from>
    <xdr:to>
      <xdr:col>15</xdr:col>
      <xdr:colOff>280410</xdr:colOff>
      <xdr:row>22</xdr:row>
      <xdr:rowOff>17318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15</xdr:col>
      <xdr:colOff>433917</xdr:colOff>
      <xdr:row>5</xdr:row>
      <xdr:rowOff>84667</xdr:rowOff>
    </xdr:from>
    <xdr:to>
      <xdr:col>18</xdr:col>
      <xdr:colOff>10584</xdr:colOff>
      <xdr:row>22</xdr:row>
      <xdr:rowOff>31750</xdr:rowOff>
    </xdr:to>
    <xdr:sp macro="" textlink="">
      <xdr:nvSpPr>
        <xdr:cNvPr id="5" name="Curved Left Arrow 4"/>
        <xdr:cNvSpPr/>
      </xdr:nvSpPr>
      <xdr:spPr>
        <a:xfrm>
          <a:off x="9641417" y="1037167"/>
          <a:ext cx="1418167" cy="3185583"/>
        </a:xfrm>
        <a:prstGeom prst="curvedLeftArrow">
          <a:avLst/>
        </a:prstGeom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508001</xdr:colOff>
      <xdr:row>1</xdr:row>
      <xdr:rowOff>84667</xdr:rowOff>
    </xdr:from>
    <xdr:to>
      <xdr:col>15</xdr:col>
      <xdr:colOff>260774</xdr:colOff>
      <xdr:row>6</xdr:row>
      <xdr:rowOff>46567</xdr:rowOff>
    </xdr:to>
    <xdr:sp macro="" textlink="">
      <xdr:nvSpPr>
        <xdr:cNvPr id="9" name="Down Ribbon 8"/>
        <xdr:cNvSpPr/>
      </xdr:nvSpPr>
      <xdr:spPr>
        <a:xfrm>
          <a:off x="4804834" y="275167"/>
          <a:ext cx="4663440" cy="914400"/>
        </a:xfrm>
        <a:prstGeom prst="ribbon">
          <a:avLst/>
        </a:prstGeom>
        <a:ln/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000" b="1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3 Month Sales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3"/>
  <sheetViews>
    <sheetView showGridLines="0" tabSelected="1" workbookViewId="0">
      <selection activeCell="F12" sqref="F12"/>
    </sheetView>
  </sheetViews>
  <sheetFormatPr defaultRowHeight="15"/>
  <cols>
    <col min="1" max="1" width="2.7109375" style="1" customWidth="1"/>
    <col min="2" max="2" width="17.85546875" style="2" bestFit="1" customWidth="1"/>
    <col min="3" max="3" width="31.85546875" style="1" bestFit="1" customWidth="1"/>
    <col min="4" max="4" width="35.42578125" style="1" bestFit="1" customWidth="1"/>
    <col min="5" max="5" width="8.28515625" style="2" bestFit="1" customWidth="1"/>
    <col min="6" max="6" width="7.28515625" style="2" bestFit="1" customWidth="1"/>
    <col min="7" max="7" width="14.85546875" style="3" bestFit="1" customWidth="1"/>
    <col min="8" max="8" width="8" style="3" bestFit="1" customWidth="1"/>
    <col min="9" max="9" width="14.85546875" style="3" bestFit="1" customWidth="1"/>
    <col min="10" max="10" width="15.42578125" style="3" bestFit="1" customWidth="1"/>
    <col min="11" max="11" width="14.28515625" style="3" bestFit="1" customWidth="1"/>
    <col min="12" max="12" width="9" style="3" bestFit="1" customWidth="1"/>
    <col min="13" max="16384" width="9.140625" style="1"/>
  </cols>
  <sheetData>
    <row r="1" spans="2:12" ht="7.5" customHeight="1" thickBot="1"/>
    <row r="2" spans="2:12" ht="26.25" customHeight="1" thickBot="1">
      <c r="B2" s="64" t="s">
        <v>73</v>
      </c>
      <c r="C2" s="65"/>
      <c r="D2" s="65"/>
      <c r="E2" s="65"/>
      <c r="F2" s="65"/>
      <c r="G2" s="65"/>
      <c r="H2" s="65"/>
      <c r="I2" s="65"/>
      <c r="J2" s="65"/>
      <c r="K2" s="65"/>
      <c r="L2" s="66"/>
    </row>
    <row r="3" spans="2:12" ht="15.75" thickBot="1">
      <c r="B3" s="33" t="s">
        <v>2</v>
      </c>
      <c r="C3" s="34" t="s">
        <v>0</v>
      </c>
      <c r="D3" s="35" t="s">
        <v>1</v>
      </c>
      <c r="E3" s="36" t="s">
        <v>3</v>
      </c>
      <c r="F3" s="37" t="s">
        <v>4</v>
      </c>
      <c r="G3" s="38" t="s">
        <v>5</v>
      </c>
      <c r="H3" s="38" t="s">
        <v>6</v>
      </c>
      <c r="I3" s="38" t="s">
        <v>7</v>
      </c>
      <c r="J3" s="38" t="s">
        <v>8</v>
      </c>
      <c r="K3" s="38" t="s">
        <v>9</v>
      </c>
      <c r="L3" s="39" t="s">
        <v>68</v>
      </c>
    </row>
    <row r="4" spans="2:12">
      <c r="B4" s="25" t="s">
        <v>10</v>
      </c>
      <c r="C4" s="21" t="s">
        <v>26</v>
      </c>
      <c r="D4" s="18" t="s">
        <v>45</v>
      </c>
      <c r="E4" s="19">
        <v>30</v>
      </c>
      <c r="F4" s="9">
        <v>0</v>
      </c>
      <c r="G4" s="10">
        <v>20000</v>
      </c>
      <c r="H4" s="10">
        <v>1200</v>
      </c>
      <c r="I4" s="10">
        <v>1500</v>
      </c>
      <c r="J4" s="10">
        <v>1900</v>
      </c>
      <c r="K4" s="10">
        <v>1400</v>
      </c>
      <c r="L4" s="20">
        <f>G4+H4+I4-J4-K4</f>
        <v>19400</v>
      </c>
    </row>
    <row r="5" spans="2:12">
      <c r="B5" s="26" t="s">
        <v>11</v>
      </c>
      <c r="C5" s="22" t="s">
        <v>27</v>
      </c>
      <c r="D5" s="15" t="s">
        <v>46</v>
      </c>
      <c r="E5" s="11">
        <v>28</v>
      </c>
      <c r="F5" s="5">
        <v>2</v>
      </c>
      <c r="G5" s="6">
        <v>25000</v>
      </c>
      <c r="H5" s="6">
        <v>1500</v>
      </c>
      <c r="I5" s="6">
        <v>1600</v>
      </c>
      <c r="J5" s="6">
        <v>1800</v>
      </c>
      <c r="K5" s="6">
        <v>1350</v>
      </c>
      <c r="L5" s="12">
        <f t="shared" ref="L5:L22" si="0">G5+H5+I5-J5-K5</f>
        <v>24950</v>
      </c>
    </row>
    <row r="6" spans="2:12" ht="15.75">
      <c r="B6" s="26" t="s">
        <v>12</v>
      </c>
      <c r="C6" s="23" t="s">
        <v>28</v>
      </c>
      <c r="D6" s="15" t="s">
        <v>47</v>
      </c>
      <c r="E6" s="11">
        <v>29</v>
      </c>
      <c r="F6" s="5">
        <v>1</v>
      </c>
      <c r="G6" s="6">
        <v>12000</v>
      </c>
      <c r="H6" s="6">
        <v>600</v>
      </c>
      <c r="I6" s="6">
        <v>1700</v>
      </c>
      <c r="J6" s="6">
        <v>1400</v>
      </c>
      <c r="K6" s="6">
        <v>1600</v>
      </c>
      <c r="L6" s="12">
        <f t="shared" si="0"/>
        <v>11300</v>
      </c>
    </row>
    <row r="7" spans="2:12">
      <c r="B7" s="26" t="s">
        <v>13</v>
      </c>
      <c r="C7" s="22" t="s">
        <v>29</v>
      </c>
      <c r="D7" s="15" t="s">
        <v>48</v>
      </c>
      <c r="E7" s="11">
        <v>30</v>
      </c>
      <c r="F7" s="5">
        <v>0</v>
      </c>
      <c r="G7" s="6">
        <v>26000</v>
      </c>
      <c r="H7" s="6">
        <v>3400</v>
      </c>
      <c r="I7" s="6">
        <v>1900</v>
      </c>
      <c r="J7" s="6">
        <v>1350</v>
      </c>
      <c r="K7" s="6">
        <v>1200</v>
      </c>
      <c r="L7" s="12">
        <f t="shared" si="0"/>
        <v>28750</v>
      </c>
    </row>
    <row r="8" spans="2:12">
      <c r="B8" s="26" t="s">
        <v>14</v>
      </c>
      <c r="C8" s="22" t="s">
        <v>30</v>
      </c>
      <c r="D8" s="15" t="s">
        <v>49</v>
      </c>
      <c r="E8" s="11">
        <v>27</v>
      </c>
      <c r="F8" s="5">
        <v>3</v>
      </c>
      <c r="G8" s="6">
        <v>30000</v>
      </c>
      <c r="H8" s="6">
        <v>2200</v>
      </c>
      <c r="I8" s="6">
        <v>1800</v>
      </c>
      <c r="J8" s="6">
        <v>1600</v>
      </c>
      <c r="K8" s="6">
        <v>1200</v>
      </c>
      <c r="L8" s="12">
        <f t="shared" si="0"/>
        <v>31200</v>
      </c>
    </row>
    <row r="9" spans="2:12">
      <c r="B9" s="26" t="s">
        <v>15</v>
      </c>
      <c r="C9" s="22" t="s">
        <v>31</v>
      </c>
      <c r="D9" s="15" t="s">
        <v>50</v>
      </c>
      <c r="E9" s="11">
        <v>29</v>
      </c>
      <c r="F9" s="5">
        <v>1</v>
      </c>
      <c r="G9" s="6">
        <v>14000</v>
      </c>
      <c r="H9" s="6">
        <v>1500</v>
      </c>
      <c r="I9" s="6">
        <v>1400</v>
      </c>
      <c r="J9" s="6">
        <v>1200</v>
      </c>
      <c r="K9" s="6">
        <v>1500</v>
      </c>
      <c r="L9" s="12">
        <f t="shared" si="0"/>
        <v>14200</v>
      </c>
    </row>
    <row r="10" spans="2:12">
      <c r="B10" s="26" t="s">
        <v>16</v>
      </c>
      <c r="C10" s="22" t="s">
        <v>32</v>
      </c>
      <c r="D10" s="15" t="s">
        <v>51</v>
      </c>
      <c r="E10" s="11">
        <v>28</v>
      </c>
      <c r="F10" s="5">
        <v>2</v>
      </c>
      <c r="G10" s="6">
        <v>16000</v>
      </c>
      <c r="H10" s="6">
        <v>1600</v>
      </c>
      <c r="I10" s="6">
        <v>1350</v>
      </c>
      <c r="J10" s="6">
        <v>1200</v>
      </c>
      <c r="K10" s="6">
        <v>600</v>
      </c>
      <c r="L10" s="12">
        <f t="shared" si="0"/>
        <v>17150</v>
      </c>
    </row>
    <row r="11" spans="2:12">
      <c r="B11" s="26" t="s">
        <v>17</v>
      </c>
      <c r="C11" s="22" t="s">
        <v>33</v>
      </c>
      <c r="D11" s="16" t="s">
        <v>52</v>
      </c>
      <c r="E11" s="11">
        <v>30</v>
      </c>
      <c r="F11" s="5">
        <v>0</v>
      </c>
      <c r="G11" s="6">
        <v>17000</v>
      </c>
      <c r="H11" s="6">
        <v>1700</v>
      </c>
      <c r="I11" s="6">
        <v>1600</v>
      </c>
      <c r="J11" s="6">
        <v>1500</v>
      </c>
      <c r="K11" s="6">
        <v>3400</v>
      </c>
      <c r="L11" s="12">
        <f t="shared" si="0"/>
        <v>15400</v>
      </c>
    </row>
    <row r="12" spans="2:12">
      <c r="B12" s="26" t="s">
        <v>18</v>
      </c>
      <c r="C12" s="22" t="s">
        <v>34</v>
      </c>
      <c r="D12" s="15" t="s">
        <v>53</v>
      </c>
      <c r="E12" s="11">
        <v>30</v>
      </c>
      <c r="F12" s="5">
        <v>0</v>
      </c>
      <c r="G12" s="6">
        <v>18000</v>
      </c>
      <c r="H12" s="6">
        <v>1900</v>
      </c>
      <c r="I12" s="6">
        <v>1200</v>
      </c>
      <c r="J12" s="6">
        <v>600</v>
      </c>
      <c r="K12" s="6">
        <v>2200</v>
      </c>
      <c r="L12" s="12">
        <f t="shared" si="0"/>
        <v>18300</v>
      </c>
    </row>
    <row r="13" spans="2:12">
      <c r="B13" s="26" t="s">
        <v>19</v>
      </c>
      <c r="C13" s="22" t="s">
        <v>35</v>
      </c>
      <c r="D13" s="15" t="s">
        <v>55</v>
      </c>
      <c r="E13" s="11">
        <v>26</v>
      </c>
      <c r="F13" s="5">
        <v>4</v>
      </c>
      <c r="G13" s="6">
        <v>9000</v>
      </c>
      <c r="H13" s="6">
        <v>1350</v>
      </c>
      <c r="I13" s="6">
        <v>600</v>
      </c>
      <c r="J13" s="6">
        <v>1500</v>
      </c>
      <c r="K13" s="6">
        <v>1700</v>
      </c>
      <c r="L13" s="12">
        <f t="shared" si="0"/>
        <v>7750</v>
      </c>
    </row>
    <row r="14" spans="2:12">
      <c r="B14" s="26" t="s">
        <v>20</v>
      </c>
      <c r="C14" s="22" t="s">
        <v>36</v>
      </c>
      <c r="D14" s="15" t="s">
        <v>56</v>
      </c>
      <c r="E14" s="11">
        <v>30</v>
      </c>
      <c r="F14" s="5">
        <v>0</v>
      </c>
      <c r="G14" s="6">
        <v>8000</v>
      </c>
      <c r="H14" s="6">
        <v>1600</v>
      </c>
      <c r="I14" s="6">
        <v>3400</v>
      </c>
      <c r="J14" s="6">
        <v>1600</v>
      </c>
      <c r="K14" s="6">
        <v>1900</v>
      </c>
      <c r="L14" s="12">
        <f t="shared" si="0"/>
        <v>9500</v>
      </c>
    </row>
    <row r="15" spans="2:12">
      <c r="B15" s="26" t="s">
        <v>21</v>
      </c>
      <c r="C15" s="22" t="s">
        <v>37</v>
      </c>
      <c r="D15" s="15" t="s">
        <v>57</v>
      </c>
      <c r="E15" s="11">
        <v>30</v>
      </c>
      <c r="F15" s="5">
        <v>0</v>
      </c>
      <c r="G15" s="6">
        <v>11000</v>
      </c>
      <c r="H15" s="6">
        <v>1200</v>
      </c>
      <c r="I15" s="6">
        <v>2200</v>
      </c>
      <c r="J15" s="6">
        <v>1700</v>
      </c>
      <c r="K15" s="6">
        <v>1800</v>
      </c>
      <c r="L15" s="12">
        <f t="shared" si="0"/>
        <v>10900</v>
      </c>
    </row>
    <row r="16" spans="2:12">
      <c r="B16" s="26" t="s">
        <v>22</v>
      </c>
      <c r="C16" s="22" t="s">
        <v>38</v>
      </c>
      <c r="D16" s="15" t="s">
        <v>58</v>
      </c>
      <c r="E16" s="11">
        <v>22</v>
      </c>
      <c r="F16" s="5">
        <v>8</v>
      </c>
      <c r="G16" s="6">
        <v>11500</v>
      </c>
      <c r="H16" s="6">
        <v>1200</v>
      </c>
      <c r="I16" s="6">
        <v>1500</v>
      </c>
      <c r="J16" s="6">
        <v>1900</v>
      </c>
      <c r="K16" s="6">
        <v>1400</v>
      </c>
      <c r="L16" s="12">
        <f t="shared" si="0"/>
        <v>10900</v>
      </c>
    </row>
    <row r="17" spans="2:12">
      <c r="B17" s="26" t="s">
        <v>23</v>
      </c>
      <c r="C17" s="22" t="s">
        <v>39</v>
      </c>
      <c r="D17" s="15" t="s">
        <v>59</v>
      </c>
      <c r="E17" s="11">
        <v>26</v>
      </c>
      <c r="F17" s="5">
        <v>4</v>
      </c>
      <c r="G17" s="6">
        <v>12500</v>
      </c>
      <c r="H17" s="6">
        <v>1500</v>
      </c>
      <c r="I17" s="6">
        <v>1600</v>
      </c>
      <c r="J17" s="6">
        <v>1800</v>
      </c>
      <c r="K17" s="6">
        <v>1350</v>
      </c>
      <c r="L17" s="12">
        <f t="shared" si="0"/>
        <v>12450</v>
      </c>
    </row>
    <row r="18" spans="2:12">
      <c r="B18" s="26" t="s">
        <v>24</v>
      </c>
      <c r="C18" s="22" t="s">
        <v>40</v>
      </c>
      <c r="D18" s="15" t="s">
        <v>60</v>
      </c>
      <c r="E18" s="11">
        <v>28</v>
      </c>
      <c r="F18" s="5">
        <v>2</v>
      </c>
      <c r="G18" s="6">
        <v>14500</v>
      </c>
      <c r="H18" s="6">
        <v>600</v>
      </c>
      <c r="I18" s="6">
        <v>1700</v>
      </c>
      <c r="J18" s="6">
        <v>1400</v>
      </c>
      <c r="K18" s="6">
        <v>1600</v>
      </c>
      <c r="L18" s="12">
        <f t="shared" si="0"/>
        <v>13800</v>
      </c>
    </row>
    <row r="19" spans="2:12">
      <c r="B19" s="26" t="s">
        <v>25</v>
      </c>
      <c r="C19" s="22" t="s">
        <v>41</v>
      </c>
      <c r="D19" s="15" t="s">
        <v>61</v>
      </c>
      <c r="E19" s="11">
        <v>28</v>
      </c>
      <c r="F19" s="5">
        <v>2</v>
      </c>
      <c r="G19" s="6">
        <v>17800</v>
      </c>
      <c r="H19" s="6">
        <v>3400</v>
      </c>
      <c r="I19" s="6">
        <v>1900</v>
      </c>
      <c r="J19" s="6">
        <v>1350</v>
      </c>
      <c r="K19" s="6">
        <v>1200</v>
      </c>
      <c r="L19" s="12">
        <f t="shared" si="0"/>
        <v>20550</v>
      </c>
    </row>
    <row r="20" spans="2:12">
      <c r="B20" s="26" t="s">
        <v>65</v>
      </c>
      <c r="C20" s="22" t="s">
        <v>42</v>
      </c>
      <c r="D20" s="15" t="s">
        <v>62</v>
      </c>
      <c r="E20" s="11">
        <v>30</v>
      </c>
      <c r="F20" s="5">
        <v>0</v>
      </c>
      <c r="G20" s="6">
        <v>20000</v>
      </c>
      <c r="H20" s="6">
        <v>2200</v>
      </c>
      <c r="I20" s="6">
        <v>1800</v>
      </c>
      <c r="J20" s="6">
        <v>1600</v>
      </c>
      <c r="K20" s="6">
        <v>1200</v>
      </c>
      <c r="L20" s="12">
        <f t="shared" si="0"/>
        <v>21200</v>
      </c>
    </row>
    <row r="21" spans="2:12">
      <c r="B21" s="26" t="s">
        <v>66</v>
      </c>
      <c r="C21" s="22" t="s">
        <v>43</v>
      </c>
      <c r="D21" s="15" t="s">
        <v>63</v>
      </c>
      <c r="E21" s="11">
        <v>30</v>
      </c>
      <c r="F21" s="5">
        <v>0</v>
      </c>
      <c r="G21" s="6">
        <v>25000</v>
      </c>
      <c r="H21" s="6">
        <v>1500</v>
      </c>
      <c r="I21" s="6">
        <v>1400</v>
      </c>
      <c r="J21" s="6">
        <v>1200</v>
      </c>
      <c r="K21" s="6">
        <v>1500</v>
      </c>
      <c r="L21" s="12">
        <f t="shared" si="0"/>
        <v>25200</v>
      </c>
    </row>
    <row r="22" spans="2:12" ht="15.75" thickBot="1">
      <c r="B22" s="27" t="s">
        <v>67</v>
      </c>
      <c r="C22" s="24" t="s">
        <v>44</v>
      </c>
      <c r="D22" s="17" t="s">
        <v>64</v>
      </c>
      <c r="E22" s="13">
        <v>22</v>
      </c>
      <c r="F22" s="7">
        <v>8</v>
      </c>
      <c r="G22" s="8">
        <v>12000</v>
      </c>
      <c r="H22" s="8">
        <v>1600</v>
      </c>
      <c r="I22" s="8">
        <v>1350</v>
      </c>
      <c r="J22" s="8">
        <v>1200</v>
      </c>
      <c r="K22" s="8">
        <v>600</v>
      </c>
      <c r="L22" s="14">
        <f t="shared" si="0"/>
        <v>13150</v>
      </c>
    </row>
    <row r="23" spans="2:12" ht="15.75" thickBot="1">
      <c r="B23" s="28"/>
      <c r="C23" s="63" t="s">
        <v>74</v>
      </c>
      <c r="D23" s="29"/>
      <c r="E23" s="30">
        <f t="shared" ref="E23:K23" si="1">SUM(E4:E22)</f>
        <v>533</v>
      </c>
      <c r="F23" s="31">
        <f t="shared" si="1"/>
        <v>37</v>
      </c>
      <c r="G23" s="31">
        <f t="shared" si="1"/>
        <v>319300</v>
      </c>
      <c r="H23" s="31">
        <f t="shared" si="1"/>
        <v>31750</v>
      </c>
      <c r="I23" s="31">
        <f t="shared" si="1"/>
        <v>31500</v>
      </c>
      <c r="J23" s="31">
        <f t="shared" si="1"/>
        <v>27800</v>
      </c>
      <c r="K23" s="31">
        <f t="shared" si="1"/>
        <v>28700</v>
      </c>
      <c r="L23" s="32">
        <f>SUM(L4:L22)</f>
        <v>326050</v>
      </c>
    </row>
  </sheetData>
  <mergeCells count="1">
    <mergeCell ref="B2:L2"/>
  </mergeCells>
  <pageMargins left="0.21" right="0.2" top="0.25" bottom="0.2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7"/>
  <sheetViews>
    <sheetView showGridLines="0" zoomScale="112" zoomScaleNormal="112" workbookViewId="0">
      <selection activeCell="H21" sqref="H21"/>
    </sheetView>
  </sheetViews>
  <sheetFormatPr defaultRowHeight="15"/>
  <cols>
    <col min="2" max="2" width="24.42578125" bestFit="1" customWidth="1"/>
    <col min="3" max="3" width="12.28515625" bestFit="1" customWidth="1"/>
    <col min="5" max="5" width="28.85546875" customWidth="1"/>
    <col min="6" max="6" width="12.5703125" customWidth="1"/>
    <col min="9" max="9" width="24.85546875" bestFit="1" customWidth="1"/>
    <col min="10" max="10" width="9.7109375" bestFit="1" customWidth="1"/>
  </cols>
  <sheetData>
    <row r="2" spans="2:10" ht="15.75" thickBot="1"/>
    <row r="3" spans="2:10" ht="27" thickTop="1" thickBot="1">
      <c r="B3" s="67" t="s">
        <v>69</v>
      </c>
      <c r="C3" s="68"/>
    </row>
    <row r="4" spans="2:10" ht="8.25" customHeight="1" thickTop="1" thickBot="1">
      <c r="B4" s="4"/>
      <c r="C4" s="4"/>
      <c r="E4" s="4"/>
      <c r="F4" s="4"/>
    </row>
    <row r="5" spans="2:10" ht="15.75" thickTop="1">
      <c r="B5" s="54" t="s">
        <v>71</v>
      </c>
      <c r="C5" s="55" t="s">
        <v>72</v>
      </c>
      <c r="E5" s="47" t="s">
        <v>71</v>
      </c>
      <c r="F5" s="48" t="s">
        <v>72</v>
      </c>
      <c r="I5" s="40" t="s">
        <v>71</v>
      </c>
      <c r="J5" s="41" t="s">
        <v>72</v>
      </c>
    </row>
    <row r="6" spans="2:10">
      <c r="B6" s="56" t="s">
        <v>45</v>
      </c>
      <c r="C6" s="57">
        <v>30000</v>
      </c>
      <c r="E6" s="49" t="s">
        <v>45</v>
      </c>
      <c r="F6" s="50">
        <v>30000</v>
      </c>
      <c r="I6" s="42" t="s">
        <v>45</v>
      </c>
      <c r="J6" s="43">
        <v>30000</v>
      </c>
    </row>
    <row r="7" spans="2:10">
      <c r="B7" s="56" t="s">
        <v>46</v>
      </c>
      <c r="C7" s="57">
        <v>28000</v>
      </c>
      <c r="E7" s="49" t="s">
        <v>46</v>
      </c>
      <c r="F7" s="50">
        <v>28000</v>
      </c>
      <c r="I7" s="42" t="s">
        <v>46</v>
      </c>
      <c r="J7" s="43">
        <v>28000</v>
      </c>
    </row>
    <row r="8" spans="2:10">
      <c r="B8" s="56" t="s">
        <v>47</v>
      </c>
      <c r="C8" s="57">
        <v>29000</v>
      </c>
      <c r="E8" s="49" t="s">
        <v>47</v>
      </c>
      <c r="F8" s="50">
        <v>29000</v>
      </c>
      <c r="I8" s="42" t="s">
        <v>47</v>
      </c>
      <c r="J8" s="43">
        <v>29000</v>
      </c>
    </row>
    <row r="9" spans="2:10">
      <c r="B9" s="56" t="s">
        <v>48</v>
      </c>
      <c r="C9" s="57">
        <v>30000</v>
      </c>
      <c r="E9" s="49" t="s">
        <v>48</v>
      </c>
      <c r="F9" s="50">
        <v>30000</v>
      </c>
      <c r="I9" s="42" t="s">
        <v>48</v>
      </c>
      <c r="J9" s="43">
        <v>30000</v>
      </c>
    </row>
    <row r="10" spans="2:10">
      <c r="B10" s="56" t="s">
        <v>49</v>
      </c>
      <c r="C10" s="57">
        <v>27000</v>
      </c>
      <c r="E10" s="49" t="s">
        <v>49</v>
      </c>
      <c r="F10" s="50">
        <v>27000</v>
      </c>
      <c r="I10" s="42" t="s">
        <v>49</v>
      </c>
      <c r="J10" s="43">
        <v>27000</v>
      </c>
    </row>
    <row r="11" spans="2:10">
      <c r="B11" s="56" t="s">
        <v>50</v>
      </c>
      <c r="C11" s="57">
        <v>29000</v>
      </c>
      <c r="E11" s="49" t="s">
        <v>50</v>
      </c>
      <c r="F11" s="50">
        <v>29000</v>
      </c>
      <c r="I11" s="42" t="s">
        <v>50</v>
      </c>
      <c r="J11" s="43">
        <v>29000</v>
      </c>
    </row>
    <row r="12" spans="2:10">
      <c r="B12" s="56" t="s">
        <v>51</v>
      </c>
      <c r="C12" s="57">
        <v>28000</v>
      </c>
      <c r="E12" s="49" t="s">
        <v>51</v>
      </c>
      <c r="F12" s="50">
        <v>28000</v>
      </c>
      <c r="I12" s="42" t="s">
        <v>51</v>
      </c>
      <c r="J12" s="43">
        <v>28000</v>
      </c>
    </row>
    <row r="13" spans="2:10">
      <c r="B13" s="58" t="s">
        <v>52</v>
      </c>
      <c r="C13" s="57">
        <v>30000</v>
      </c>
      <c r="E13" s="51" t="s">
        <v>52</v>
      </c>
      <c r="F13" s="50">
        <v>30000</v>
      </c>
      <c r="I13" s="44" t="s">
        <v>52</v>
      </c>
      <c r="J13" s="43">
        <v>30000</v>
      </c>
    </row>
    <row r="14" spans="2:10">
      <c r="B14" s="56" t="s">
        <v>53</v>
      </c>
      <c r="C14" s="57">
        <v>30000</v>
      </c>
      <c r="E14" s="49" t="s">
        <v>53</v>
      </c>
      <c r="F14" s="50">
        <v>30000</v>
      </c>
      <c r="I14" s="42" t="s">
        <v>53</v>
      </c>
      <c r="J14" s="43">
        <v>30000</v>
      </c>
    </row>
    <row r="15" spans="2:10" ht="15.75" thickBot="1">
      <c r="B15" s="59" t="s">
        <v>54</v>
      </c>
      <c r="C15" s="60">
        <v>30000</v>
      </c>
      <c r="E15" s="49" t="s">
        <v>54</v>
      </c>
      <c r="F15" s="50">
        <v>30000</v>
      </c>
      <c r="I15" s="42" t="s">
        <v>54</v>
      </c>
      <c r="J15" s="43">
        <v>30000</v>
      </c>
    </row>
    <row r="16" spans="2:10" ht="16.5" thickTop="1" thickBot="1">
      <c r="B16" s="61" t="s">
        <v>70</v>
      </c>
      <c r="C16" s="62">
        <f>SUM(C6:C15)</f>
        <v>291000</v>
      </c>
      <c r="E16" s="52" t="s">
        <v>70</v>
      </c>
      <c r="F16" s="53">
        <f>SUM(F6:F15)</f>
        <v>291000</v>
      </c>
      <c r="I16" s="45" t="s">
        <v>70</v>
      </c>
      <c r="J16" s="46">
        <f>SUM(J6:J15)</f>
        <v>291000</v>
      </c>
    </row>
    <row r="17" ht="15.75" thickTop="1"/>
  </sheetData>
  <mergeCells count="1">
    <mergeCell ref="B3:C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zoomScale="90" zoomScaleNormal="90" workbookViewId="0">
      <selection activeCell="V6" sqref="V6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Acer</cp:lastModifiedBy>
  <cp:lastPrinted>2018-03-23T06:57:24Z</cp:lastPrinted>
  <dcterms:created xsi:type="dcterms:W3CDTF">2018-02-24T06:56:33Z</dcterms:created>
  <dcterms:modified xsi:type="dcterms:W3CDTF">2018-04-17T11:37:55Z</dcterms:modified>
</cp:coreProperties>
</file>